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H19" i="1" l="1"/>
  <c r="H20" i="1" s="1"/>
  <c r="I20" i="1"/>
  <c r="J20" i="1"/>
  <c r="K20" i="1"/>
  <c r="L20" i="1"/>
  <c r="N15" i="1"/>
  <c r="N10" i="1"/>
  <c r="N13" i="1"/>
  <c r="G12" i="1"/>
  <c r="M9" i="1" l="1"/>
  <c r="M17" i="1"/>
  <c r="N17" i="1" s="1"/>
  <c r="M16" i="1"/>
  <c r="N16" i="1" s="1"/>
  <c r="M8" i="1"/>
  <c r="M20" i="1" l="1"/>
  <c r="N20" i="1"/>
  <c r="G20" i="1"/>
</calcChain>
</file>

<file path=xl/sharedStrings.xml><?xml version="1.0" encoding="utf-8"?>
<sst xmlns="http://schemas.openxmlformats.org/spreadsheetml/2006/main" count="70" uniqueCount="56">
  <si>
    <t>Lp.</t>
  </si>
  <si>
    <t>Dział</t>
  </si>
  <si>
    <t>Nazwa zadania programu</t>
  </si>
  <si>
    <t>okres realizacji</t>
  </si>
  <si>
    <t>łączne nakłady (8+13+14)</t>
  </si>
  <si>
    <t>wykonanie do końca 2015r.</t>
  </si>
  <si>
    <t>środki własne</t>
  </si>
  <si>
    <t>dotacje celowe (Budżet Państwa)</t>
  </si>
  <si>
    <t>pożyczki i kredyty</t>
  </si>
  <si>
    <t>Inne środki (EFRR)</t>
  </si>
  <si>
    <t>razem (9+10+11+12)</t>
  </si>
  <si>
    <t>2017-2018</t>
  </si>
  <si>
    <t>stopień realizacji</t>
  </si>
  <si>
    <t>wysokość wydatków w zł</t>
  </si>
  <si>
    <t>w roku budżetowym 2016</t>
  </si>
  <si>
    <t>w latach</t>
  </si>
  <si>
    <t>STOPIEŃ ZAAWANSOWANIA REALIZACJI PROGRAMÓW WIELOLETNICH</t>
  </si>
  <si>
    <t>Budowa obiektu warsztatów i pracowni dydaktycznych do praktycznej nauki zawodu wraz z zakupem sprzętu i wyposażenia dla potrzeb uruchomienia 9 pracowni dydaktycznych w celu dostosowania oferty praktycznego kształcenia zawodowego ZSZ w Barlewiczkach do wymogów regionalnego rynku pracy</t>
  </si>
  <si>
    <t>Starostwo Powiatowe</t>
  </si>
  <si>
    <t>2016-2018</t>
  </si>
  <si>
    <t xml:space="preserve">Poprawa efektywności energetycznej w obiektach  użyteczności publicznej na terenie Powiśla i Żuław </t>
  </si>
  <si>
    <t>2014-2018</t>
  </si>
  <si>
    <t>1.</t>
  </si>
  <si>
    <t xml:space="preserve">Remont dróg w ramach PRGIPID w 2017r. </t>
  </si>
  <si>
    <t>Uprzedź nowotwór i ciesz się życiem ..”</t>
  </si>
  <si>
    <t>Modernizacja instalacji oświetleniowej w  SOSW w Uśnicach w ramach projektu – LUKS-usowa  szkoła ..”</t>
  </si>
  <si>
    <t>2016-2017</t>
  </si>
  <si>
    <t>100%</t>
  </si>
  <si>
    <t>2.</t>
  </si>
  <si>
    <t>3.</t>
  </si>
  <si>
    <t>4.</t>
  </si>
  <si>
    <t>5.</t>
  </si>
  <si>
    <t>6.</t>
  </si>
  <si>
    <t>7.</t>
  </si>
  <si>
    <t>8.</t>
  </si>
  <si>
    <t>2015-2016</t>
  </si>
  <si>
    <t>9.</t>
  </si>
  <si>
    <t>2012-2016</t>
  </si>
  <si>
    <t>10.</t>
  </si>
  <si>
    <t>OGÓŁEM</t>
  </si>
  <si>
    <t>Mobilny aktywny kapitał ludzki w powiatach malborskim i sztumskim - aktywizacja społeczno-zawodowa w ramach Poddziałania 6.1.2 PRO WP na lata 2014-2020 - Przeciwdziałanie wykluczeniu społecznemu osób niepełnosprawnych</t>
  </si>
  <si>
    <t>PCPR Sztum</t>
  </si>
  <si>
    <t>11.</t>
  </si>
  <si>
    <t>12.</t>
  </si>
  <si>
    <t>Zdolni z Pomorza - wsperanie uczniów o szczególnych predyspozycjach w zakresie matematyki, fizyki i informatyki</t>
  </si>
  <si>
    <t>Poradnia Psychologiczno -Pedagogiczna w Sztumie</t>
  </si>
  <si>
    <t>2016-2021</t>
  </si>
  <si>
    <t>Rozdział</t>
  </si>
  <si>
    <t>Jednostka organizacyjna</t>
  </si>
  <si>
    <t>2015-2017</t>
  </si>
  <si>
    <t>Budowa drogi powiatowej nr 2936G na odcinku Żuławka Sztumska - droga wojewódzka 515 - poprawa dostepności komunikacyjnej Dolnrgo Powiśla</t>
  </si>
  <si>
    <t xml:space="preserve">Wymiana dachu na budynku rehabilitacji ul. Reja 12 w Sztumie  </t>
  </si>
  <si>
    <t>Remont dróg w ramach PRGIPID w 2016r.</t>
  </si>
  <si>
    <t>Budowa Sali gimnastycznej w SOSW w Kołozębiu</t>
  </si>
  <si>
    <t>Założenie szczególowej osnowy wielofunkcyjnej na obszarze powiatu sztumskiego</t>
  </si>
  <si>
    <t>Tabela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</si>
</sst>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10" fontId="7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wrapText="1"/>
    </xf>
    <xf numFmtId="10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0" fontId="11" fillId="0" borderId="1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12" fillId="0" borderId="0" xfId="0" applyNumberFormat="1" applyFont="1" applyAlignment="1">
      <alignment wrapText="1"/>
    </xf>
    <xf numFmtId="0" fontId="11" fillId="0" borderId="1" xfId="0" applyFont="1" applyBorder="1" applyAlignment="1">
      <alignment vertical="top" wrapText="1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140" zoomScaleNormal="140" workbookViewId="0">
      <selection activeCell="D4" sqref="D4:D6"/>
    </sheetView>
  </sheetViews>
  <sheetFormatPr defaultRowHeight="15" x14ac:dyDescent="0.25"/>
  <cols>
    <col min="1" max="1" width="4.42578125" style="4" customWidth="1"/>
    <col min="2" max="2" width="5.28515625" style="9" customWidth="1"/>
    <col min="3" max="3" width="7.28515625" style="9" customWidth="1"/>
    <col min="4" max="4" width="28" style="12" customWidth="1"/>
    <col min="5" max="5" width="11.42578125" style="18" customWidth="1"/>
    <col min="6" max="6" width="9.140625" style="1"/>
    <col min="7" max="7" width="11.42578125" style="1" customWidth="1"/>
    <col min="8" max="8" width="10.28515625" style="1" customWidth="1"/>
    <col min="9" max="10" width="11.42578125" style="1" bestFit="1" customWidth="1"/>
    <col min="11" max="11" width="9.140625" style="1"/>
    <col min="12" max="12" width="10" style="1" bestFit="1" customWidth="1"/>
    <col min="13" max="13" width="12.140625" style="1" customWidth="1"/>
    <col min="14" max="14" width="11.42578125" style="1" bestFit="1" customWidth="1"/>
    <col min="15" max="15" width="9.140625" style="19"/>
    <col min="16" max="18" width="9.140625" style="1"/>
  </cols>
  <sheetData>
    <row r="1" spans="1:18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35"/>
      <c r="Q1" s="35"/>
    </row>
    <row r="2" spans="1:18" ht="33" x14ac:dyDescent="0.25">
      <c r="A2" s="34"/>
      <c r="B2" s="34"/>
      <c r="C2" s="34"/>
      <c r="D2" s="34" t="s">
        <v>16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35"/>
    </row>
    <row r="3" spans="1:18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35"/>
    </row>
    <row r="4" spans="1:18" s="3" customFormat="1" ht="13.5" customHeight="1" x14ac:dyDescent="0.2">
      <c r="A4" s="46" t="s">
        <v>0</v>
      </c>
      <c r="B4" s="46" t="s">
        <v>1</v>
      </c>
      <c r="C4" s="46" t="s">
        <v>47</v>
      </c>
      <c r="D4" s="46" t="s">
        <v>2</v>
      </c>
      <c r="E4" s="46" t="s">
        <v>48</v>
      </c>
      <c r="F4" s="46" t="s">
        <v>3</v>
      </c>
      <c r="G4" s="46" t="s">
        <v>4</v>
      </c>
      <c r="H4" s="46" t="s">
        <v>5</v>
      </c>
      <c r="I4" s="49" t="s">
        <v>13</v>
      </c>
      <c r="J4" s="49"/>
      <c r="K4" s="49"/>
      <c r="L4" s="49"/>
      <c r="M4" s="49"/>
      <c r="N4" s="49"/>
      <c r="O4" s="49"/>
      <c r="P4" s="36"/>
      <c r="Q4" s="36"/>
      <c r="R4" s="2"/>
    </row>
    <row r="5" spans="1:18" s="3" customFormat="1" ht="12" customHeight="1" x14ac:dyDescent="0.2">
      <c r="A5" s="47"/>
      <c r="B5" s="47"/>
      <c r="C5" s="47"/>
      <c r="D5" s="47"/>
      <c r="E5" s="47"/>
      <c r="F5" s="47"/>
      <c r="G5" s="47"/>
      <c r="H5" s="47"/>
      <c r="I5" s="49" t="s">
        <v>14</v>
      </c>
      <c r="J5" s="49"/>
      <c r="K5" s="49"/>
      <c r="L5" s="49"/>
      <c r="M5" s="49"/>
      <c r="N5" s="49" t="s">
        <v>15</v>
      </c>
      <c r="O5" s="49"/>
      <c r="P5" s="36"/>
      <c r="Q5" s="36"/>
      <c r="R5" s="2"/>
    </row>
    <row r="6" spans="1:18" s="3" customFormat="1" ht="36.75" customHeight="1" x14ac:dyDescent="0.2">
      <c r="A6" s="48"/>
      <c r="B6" s="48"/>
      <c r="C6" s="48"/>
      <c r="D6" s="48"/>
      <c r="E6" s="48"/>
      <c r="F6" s="48"/>
      <c r="G6" s="48"/>
      <c r="H6" s="48"/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36"/>
      <c r="Q6" s="36"/>
      <c r="R6" s="2"/>
    </row>
    <row r="7" spans="1:18" s="6" customFormat="1" ht="12.75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36"/>
      <c r="Q7" s="36"/>
      <c r="R7" s="5"/>
    </row>
    <row r="8" spans="1:18" s="11" customFormat="1" ht="24" customHeight="1" x14ac:dyDescent="0.25">
      <c r="A8" s="37" t="s">
        <v>22</v>
      </c>
      <c r="B8" s="24">
        <v>600</v>
      </c>
      <c r="C8" s="24">
        <v>60014</v>
      </c>
      <c r="D8" s="25" t="s">
        <v>52</v>
      </c>
      <c r="E8" s="24" t="s">
        <v>18</v>
      </c>
      <c r="F8" s="25" t="s">
        <v>35</v>
      </c>
      <c r="G8" s="26">
        <v>4194506</v>
      </c>
      <c r="H8" s="26">
        <v>50430</v>
      </c>
      <c r="I8" s="26">
        <v>1015299.17</v>
      </c>
      <c r="J8" s="26">
        <v>3128776.24</v>
      </c>
      <c r="K8" s="26">
        <v>0</v>
      </c>
      <c r="L8" s="26">
        <v>0</v>
      </c>
      <c r="M8" s="26">
        <f>SUM(I8:L8)</f>
        <v>4144075.41</v>
      </c>
      <c r="N8" s="26">
        <v>0</v>
      </c>
      <c r="O8" s="27" t="s">
        <v>27</v>
      </c>
      <c r="P8" s="38"/>
      <c r="Q8" s="38"/>
      <c r="R8" s="10"/>
    </row>
    <row r="9" spans="1:18" s="21" customFormat="1" ht="26.25" customHeight="1" x14ac:dyDescent="0.25">
      <c r="A9" s="39" t="s">
        <v>28</v>
      </c>
      <c r="B9" s="28">
        <v>600</v>
      </c>
      <c r="C9" s="28">
        <v>60014</v>
      </c>
      <c r="D9" s="29" t="s">
        <v>23</v>
      </c>
      <c r="E9" s="28" t="s">
        <v>18</v>
      </c>
      <c r="F9" s="29" t="s">
        <v>26</v>
      </c>
      <c r="G9" s="30">
        <v>6744451</v>
      </c>
      <c r="H9" s="30">
        <v>0</v>
      </c>
      <c r="I9" s="30">
        <v>63854.61</v>
      </c>
      <c r="J9" s="30">
        <v>0</v>
      </c>
      <c r="K9" s="30">
        <v>0</v>
      </c>
      <c r="L9" s="30">
        <v>0</v>
      </c>
      <c r="M9" s="30">
        <f>SUM(I9:L9)</f>
        <v>63854.61</v>
      </c>
      <c r="N9" s="30">
        <v>6674451</v>
      </c>
      <c r="O9" s="31">
        <v>9.4999999999999998E-3</v>
      </c>
      <c r="P9" s="40"/>
      <c r="Q9" s="40"/>
      <c r="R9" s="20"/>
    </row>
    <row r="10" spans="1:18" s="21" customFormat="1" ht="45" customHeight="1" x14ac:dyDescent="0.25">
      <c r="A10" s="39" t="s">
        <v>29</v>
      </c>
      <c r="B10" s="28">
        <v>600</v>
      </c>
      <c r="C10" s="41">
        <v>60014</v>
      </c>
      <c r="D10" s="29" t="s">
        <v>50</v>
      </c>
      <c r="E10" s="32" t="s">
        <v>18</v>
      </c>
      <c r="F10" s="29" t="s">
        <v>35</v>
      </c>
      <c r="G10" s="30">
        <v>4335949</v>
      </c>
      <c r="H10" s="30">
        <v>128627.01</v>
      </c>
      <c r="I10" s="30">
        <v>25000</v>
      </c>
      <c r="J10" s="30">
        <v>0</v>
      </c>
      <c r="K10" s="30">
        <v>0</v>
      </c>
      <c r="L10" s="30">
        <v>0</v>
      </c>
      <c r="M10" s="30">
        <v>25000</v>
      </c>
      <c r="N10" s="30">
        <f>G10-H10-M10</f>
        <v>4182321.99</v>
      </c>
      <c r="O10" s="31">
        <v>3.5400000000000001E-2</v>
      </c>
      <c r="P10" s="40"/>
      <c r="Q10" s="40"/>
      <c r="R10" s="20"/>
    </row>
    <row r="11" spans="1:18" s="21" customFormat="1" ht="30.75" customHeight="1" x14ac:dyDescent="0.25">
      <c r="A11" s="39" t="s">
        <v>30</v>
      </c>
      <c r="B11" s="28">
        <v>700</v>
      </c>
      <c r="C11" s="41">
        <v>70005</v>
      </c>
      <c r="D11" s="29" t="s">
        <v>51</v>
      </c>
      <c r="E11" s="32" t="s">
        <v>18</v>
      </c>
      <c r="F11" s="29" t="s">
        <v>35</v>
      </c>
      <c r="G11" s="30">
        <v>600000</v>
      </c>
      <c r="H11" s="30">
        <v>265996.03999999998</v>
      </c>
      <c r="I11" s="30">
        <v>334003.96000000002</v>
      </c>
      <c r="J11" s="30">
        <v>0</v>
      </c>
      <c r="K11" s="30">
        <v>0</v>
      </c>
      <c r="L11" s="30">
        <v>0</v>
      </c>
      <c r="M11" s="30">
        <v>334003.96000000002</v>
      </c>
      <c r="N11" s="30">
        <v>0</v>
      </c>
      <c r="O11" s="31">
        <v>1</v>
      </c>
      <c r="P11" s="40"/>
      <c r="Q11" s="40"/>
      <c r="R11" s="20"/>
    </row>
    <row r="12" spans="1:18" ht="92.25" customHeight="1" x14ac:dyDescent="0.25">
      <c r="A12" s="37" t="s">
        <v>31</v>
      </c>
      <c r="B12" s="24">
        <v>801</v>
      </c>
      <c r="C12" s="42">
        <v>80130</v>
      </c>
      <c r="D12" s="24" t="s">
        <v>17</v>
      </c>
      <c r="E12" s="33" t="s">
        <v>18</v>
      </c>
      <c r="F12" s="25" t="s">
        <v>19</v>
      </c>
      <c r="G12" s="26">
        <f>H12+M12+N12</f>
        <v>7841273</v>
      </c>
      <c r="H12" s="26">
        <v>0</v>
      </c>
      <c r="I12" s="26">
        <v>58550</v>
      </c>
      <c r="J12" s="26">
        <v>0</v>
      </c>
      <c r="K12" s="26">
        <v>0</v>
      </c>
      <c r="L12" s="26">
        <v>0</v>
      </c>
      <c r="M12" s="26">
        <v>58550</v>
      </c>
      <c r="N12" s="26">
        <v>7782723</v>
      </c>
      <c r="O12" s="27">
        <v>7.4999999999999997E-3</v>
      </c>
      <c r="P12" s="38"/>
      <c r="Q12" s="43"/>
    </row>
    <row r="13" spans="1:18" s="21" customFormat="1" ht="23.25" customHeight="1" x14ac:dyDescent="0.25">
      <c r="A13" s="39" t="s">
        <v>32</v>
      </c>
      <c r="B13" s="28">
        <v>851</v>
      </c>
      <c r="C13" s="41">
        <v>85195</v>
      </c>
      <c r="D13" s="44" t="s">
        <v>24</v>
      </c>
      <c r="E13" s="32" t="s">
        <v>18</v>
      </c>
      <c r="F13" s="29" t="s">
        <v>49</v>
      </c>
      <c r="G13" s="30">
        <v>1949690</v>
      </c>
      <c r="H13" s="30">
        <v>1177414.04</v>
      </c>
      <c r="I13" s="30">
        <v>755991.9</v>
      </c>
      <c r="J13" s="30">
        <v>111373.6</v>
      </c>
      <c r="K13" s="30">
        <v>0</v>
      </c>
      <c r="L13" s="30">
        <v>631117.06999999995</v>
      </c>
      <c r="M13" s="30">
        <v>742490.67</v>
      </c>
      <c r="N13" s="30">
        <f>G13-H13-M13</f>
        <v>29785.289999999921</v>
      </c>
      <c r="O13" s="31">
        <v>0.97760000000000002</v>
      </c>
      <c r="P13" s="40"/>
      <c r="Q13" s="40"/>
      <c r="R13" s="20"/>
    </row>
    <row r="14" spans="1:18" s="21" customFormat="1" ht="38.25" customHeight="1" x14ac:dyDescent="0.25">
      <c r="A14" s="39" t="s">
        <v>33</v>
      </c>
      <c r="B14" s="28">
        <v>854</v>
      </c>
      <c r="C14" s="41">
        <v>85403</v>
      </c>
      <c r="D14" s="29" t="s">
        <v>25</v>
      </c>
      <c r="E14" s="32" t="s">
        <v>18</v>
      </c>
      <c r="F14" s="29" t="s">
        <v>37</v>
      </c>
      <c r="G14" s="30">
        <v>724503</v>
      </c>
      <c r="H14" s="30">
        <v>344263.88</v>
      </c>
      <c r="I14" s="30">
        <v>223181.48</v>
      </c>
      <c r="J14" s="30">
        <v>0</v>
      </c>
      <c r="K14" s="30">
        <v>0</v>
      </c>
      <c r="L14" s="30">
        <v>0</v>
      </c>
      <c r="M14" s="30">
        <v>223181.48</v>
      </c>
      <c r="N14" s="30">
        <v>0</v>
      </c>
      <c r="O14" s="31">
        <v>1</v>
      </c>
      <c r="P14" s="40"/>
      <c r="Q14" s="40"/>
      <c r="R14" s="20"/>
    </row>
    <row r="15" spans="1:18" s="21" customFormat="1" ht="33" customHeight="1" x14ac:dyDescent="0.25">
      <c r="A15" s="39" t="s">
        <v>34</v>
      </c>
      <c r="B15" s="28">
        <v>900</v>
      </c>
      <c r="C15" s="41">
        <v>90095</v>
      </c>
      <c r="D15" s="29" t="s">
        <v>20</v>
      </c>
      <c r="E15" s="32" t="s">
        <v>18</v>
      </c>
      <c r="F15" s="29" t="s">
        <v>21</v>
      </c>
      <c r="G15" s="30">
        <v>4206324</v>
      </c>
      <c r="H15" s="30">
        <v>38275.14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f>G15-H15-M15</f>
        <v>4168048.86</v>
      </c>
      <c r="O15" s="31">
        <v>9.1000000000000004E-3</v>
      </c>
      <c r="P15" s="40"/>
      <c r="Q15" s="40"/>
      <c r="R15" s="20"/>
    </row>
    <row r="16" spans="1:18" s="21" customFormat="1" ht="69" customHeight="1" x14ac:dyDescent="0.25">
      <c r="A16" s="39" t="s">
        <v>36</v>
      </c>
      <c r="B16" s="28">
        <v>853</v>
      </c>
      <c r="C16" s="41">
        <v>85395</v>
      </c>
      <c r="D16" s="29" t="s">
        <v>40</v>
      </c>
      <c r="E16" s="32" t="s">
        <v>41</v>
      </c>
      <c r="F16" s="29" t="s">
        <v>19</v>
      </c>
      <c r="G16" s="30">
        <v>360885</v>
      </c>
      <c r="H16" s="30">
        <v>0</v>
      </c>
      <c r="I16" s="30">
        <v>1836.07</v>
      </c>
      <c r="J16" s="30">
        <v>1</v>
      </c>
      <c r="K16" s="30">
        <v>0</v>
      </c>
      <c r="L16" s="30">
        <v>8748</v>
      </c>
      <c r="M16" s="30">
        <f>SUM(I16:L16)</f>
        <v>10585.07</v>
      </c>
      <c r="N16" s="30">
        <f>G16-H16-M16</f>
        <v>350299.93</v>
      </c>
      <c r="O16" s="31">
        <v>3.0300000000000001E-2</v>
      </c>
      <c r="P16" s="40"/>
      <c r="Q16" s="40"/>
      <c r="R16" s="20"/>
    </row>
    <row r="17" spans="1:18" s="21" customFormat="1" ht="46.5" customHeight="1" x14ac:dyDescent="0.25">
      <c r="A17" s="39" t="s">
        <v>38</v>
      </c>
      <c r="B17" s="28">
        <v>801</v>
      </c>
      <c r="C17" s="41">
        <v>80195</v>
      </c>
      <c r="D17" s="29" t="s">
        <v>44</v>
      </c>
      <c r="E17" s="32" t="s">
        <v>45</v>
      </c>
      <c r="F17" s="29" t="s">
        <v>46</v>
      </c>
      <c r="G17" s="30">
        <v>418428</v>
      </c>
      <c r="H17" s="30">
        <v>0</v>
      </c>
      <c r="I17" s="30">
        <v>8014.45</v>
      </c>
      <c r="J17" s="30">
        <v>0</v>
      </c>
      <c r="K17" s="30">
        <v>0</v>
      </c>
      <c r="L17" s="30">
        <v>0</v>
      </c>
      <c r="M17" s="30">
        <f>SUM(I17:L17)</f>
        <v>8014.45</v>
      </c>
      <c r="N17" s="30">
        <f>G17-H17-M17</f>
        <v>410413.55</v>
      </c>
      <c r="O17" s="31">
        <v>1.49E-2</v>
      </c>
      <c r="P17" s="40"/>
      <c r="Q17" s="40"/>
      <c r="R17" s="20"/>
    </row>
    <row r="18" spans="1:18" s="21" customFormat="1" ht="46.5" customHeight="1" x14ac:dyDescent="0.25">
      <c r="A18" s="39" t="s">
        <v>42</v>
      </c>
      <c r="B18" s="28">
        <v>710</v>
      </c>
      <c r="C18" s="41">
        <v>71095</v>
      </c>
      <c r="D18" s="29" t="s">
        <v>54</v>
      </c>
      <c r="E18" s="32" t="s">
        <v>18</v>
      </c>
      <c r="F18" s="29" t="s">
        <v>26</v>
      </c>
      <c r="G18" s="30">
        <v>400000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400000</v>
      </c>
      <c r="O18" s="31">
        <v>0</v>
      </c>
      <c r="P18" s="40"/>
      <c r="Q18" s="40"/>
      <c r="R18" s="20"/>
    </row>
    <row r="19" spans="1:18" s="21" customFormat="1" ht="46.5" customHeight="1" x14ac:dyDescent="0.25">
      <c r="A19" s="39" t="s">
        <v>43</v>
      </c>
      <c r="B19" s="28">
        <v>834</v>
      </c>
      <c r="C19" s="41">
        <v>85403</v>
      </c>
      <c r="D19" s="29" t="s">
        <v>53</v>
      </c>
      <c r="E19" s="32" t="s">
        <v>18</v>
      </c>
      <c r="F19" s="29" t="s">
        <v>35</v>
      </c>
      <c r="G19" s="30">
        <v>2839421</v>
      </c>
      <c r="H19" s="30">
        <f>G19-I19</f>
        <v>1174000.55</v>
      </c>
      <c r="I19" s="30">
        <v>1665420.45</v>
      </c>
      <c r="J19" s="30"/>
      <c r="K19" s="30"/>
      <c r="L19" s="30"/>
      <c r="M19" s="30">
        <v>1665420.45</v>
      </c>
      <c r="N19" s="30">
        <v>0</v>
      </c>
      <c r="O19" s="31">
        <v>1</v>
      </c>
      <c r="P19" s="40"/>
      <c r="Q19" s="40"/>
      <c r="R19" s="20"/>
    </row>
    <row r="20" spans="1:18" s="16" customFormat="1" x14ac:dyDescent="0.25">
      <c r="A20" s="7"/>
      <c r="B20" s="8"/>
      <c r="C20" s="8"/>
      <c r="D20" s="7" t="s">
        <v>39</v>
      </c>
      <c r="E20" s="17"/>
      <c r="F20" s="13"/>
      <c r="G20" s="14">
        <f>SUM(G8:G19)</f>
        <v>34615430</v>
      </c>
      <c r="H20" s="14">
        <f t="shared" ref="H20:N20" si="0">SUM(H8:H19)</f>
        <v>3179006.66</v>
      </c>
      <c r="I20" s="14">
        <f t="shared" si="0"/>
        <v>4151152.09</v>
      </c>
      <c r="J20" s="14">
        <f t="shared" si="0"/>
        <v>3240150.8400000003</v>
      </c>
      <c r="K20" s="14">
        <f t="shared" si="0"/>
        <v>0</v>
      </c>
      <c r="L20" s="14">
        <f t="shared" si="0"/>
        <v>639865.06999999995</v>
      </c>
      <c r="M20" s="14">
        <f t="shared" si="0"/>
        <v>7275176.1000000015</v>
      </c>
      <c r="N20" s="14">
        <f t="shared" si="0"/>
        <v>23998043.620000001</v>
      </c>
      <c r="O20" s="22">
        <v>0.30669999999999997</v>
      </c>
      <c r="P20" s="15"/>
      <c r="Q20" s="15"/>
      <c r="R20" s="15"/>
    </row>
  </sheetData>
  <mergeCells count="12">
    <mergeCell ref="A1:O1"/>
    <mergeCell ref="A4:A6"/>
    <mergeCell ref="B4:B6"/>
    <mergeCell ref="C4:C6"/>
    <mergeCell ref="D4:D6"/>
    <mergeCell ref="E4:E6"/>
    <mergeCell ref="F4:F6"/>
    <mergeCell ref="G4:G6"/>
    <mergeCell ref="H4:H6"/>
    <mergeCell ref="I4:O4"/>
    <mergeCell ref="I5:M5"/>
    <mergeCell ref="N5:O5"/>
  </mergeCells>
  <pageMargins left="0.7" right="0.7" top="0.75" bottom="0.75" header="0.3" footer="0.3"/>
  <pageSetup paperSize="9" orientation="portrait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2017-03-27T07:24:44Z</dcterms:modified>
</cp:coreProperties>
</file>